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calcChain.xml><?xml version="1.0" encoding="utf-8"?>
<calcChain xmlns="http://schemas.openxmlformats.org/spreadsheetml/2006/main">
  <c r="AL53" i="1"/>
  <c r="AL54"/>
  <c r="AL42"/>
  <c r="AL43"/>
</calcChain>
</file>

<file path=xl/sharedStrings.xml><?xml version="1.0" encoding="utf-8"?>
<sst xmlns="http://schemas.openxmlformats.org/spreadsheetml/2006/main" count="368" uniqueCount="146">
  <si>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</si>
  <si>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</si>
  <si>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</si>
  <si>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</si>
  <si>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</si>
  <si>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</si>
  <si>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</si>
  <si>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</si>
  <si>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</si>
  <si>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</si>
  <si>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</si>
  <si>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</si>
  <si>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</si>
  <si>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</si>
  <si>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</si>
  <si>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</si>
  <si>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</si>
  <si>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</si>
  <si>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</si>
  <si>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</si>
  <si>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</si>
  <si>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</si>
  <si>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</si>
  <si>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</si>
  <si>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</si>
  <si>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</si>
  <si>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</si>
  <si>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</si>
  <si>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</si>
  <si>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</si>
  <si>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</si>
  <si>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</si>
  <si>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</si>
  <si>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</si>
  <si>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</si>
  <si>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</si>
  <si>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</si>
  <si>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</si>
  <si>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</si>
  <si>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</si>
  <si>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</si>
  <si>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</si>
  <si>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</si>
  <si>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</si>
  <si>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</si>
  <si>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</si>
  <si>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</si>
  <si>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</si>
  <si>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</si>
  <si>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</si>
  <si>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</si>
  <si>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</si>
  <si>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</si>
  <si>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</si>
  <si>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</si>
  <si>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</si>
  <si>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</si>
  <si>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</si>
  <si>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</si>
  <si>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</si>
  <si>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</si>
  <si>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</si>
  <si>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</si>
  <si>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</si>
  <si>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</si>
  <si>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</si>
  <si>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</si>
  <si>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</si>
  <si>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</si>
  <si>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</si>
  <si>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</si>
  <si>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</si>
  <si>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</si>
  <si>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</si>
  <si>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</si>
  <si>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</si>
  <si>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</si>
  <si>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</si>
  <si>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</si>
  <si>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</si>
  <si>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</si>
  <si>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</si>
  <si>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</si>
  <si>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</si>
  <si>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</si>
  <si>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</si>
  <si>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</si>
  <si>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</si>
  <si>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</si>
  <si>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</si>
  <si>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</si>
  <si>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</si>
  <si>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</si>
  <si>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</si>
  <si>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</si>
  <si>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</si>
  <si>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</si>
  <si>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</si>
  <si>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</si>
  <si>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</si>
  <si>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</si>
  <si>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</si>
  <si>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</si>
  <si>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</si>
  <si>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</si>
  <si>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</si>
  <si>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</si>
  <si>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</si>
  <si>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</si>
  <si>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</si>
  <si>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</si>
  <si>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</si>
  <si>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</si>
  <si>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</si>
  <si>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</si>
  <si>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</si>
  <si>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</si>
  <si>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</si>
  <si>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</si>
  <si>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</si>
  <si>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</si>
  <si>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</si>
  <si>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</si>
  <si>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</si>
  <si>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</si>
  <si>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</si>
  <si>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</si>
  <si>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</si>
  <si>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</si>
  <si>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</si>
  <si>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</si>
  <si>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</si>
  <si>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</si>
  <si>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</si>
  <si>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</si>
  <si>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</si>
  <si>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</si>
  <si>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</si>
  <si>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</si>
  <si>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</si>
  <si>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</si>
  <si>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</si>
  <si>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</si>
  <si>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</si>
  <si>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</si>
  <si>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Проект Приложения № 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.07.2025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</si>
</sst>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64"/>
  <sheetViews>
    <sheetView showGridLines="0" tabSelected="1" topLeftCell="B1" zoomScale="70" zoomScaleNormal="70" workbookViewId="0">
      <selection activeCell="CF4" sqref="CF4"/>
    </sheetView>
  </sheetViews>
  <sheetFormatPr defaultRowHeight="10.199999999999999" customHeight="1"/>
  <cols>
    <col min="1" max="1" width="8" hidden="1"/>
    <col min="2" max="2" width="40" style="13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3" customFormat="1" ht="10.199999999999999" customHeight="1">
      <c r="AL1" s="29" t="s">
        <v>145</v>
      </c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</row>
    <row r="2" spans="1:83" s="13" customFormat="1" ht="104.4" customHeight="1"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</row>
    <row r="3" spans="1:83" ht="19.649999999999999" customHeight="1">
      <c r="A3" s="1"/>
      <c r="B3" s="12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1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1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1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1"/>
      <c r="BZ3" s="32"/>
      <c r="CA3" s="32"/>
      <c r="CB3" s="32"/>
      <c r="CC3" s="28"/>
      <c r="CD3" s="28"/>
      <c r="CE3" s="28"/>
    </row>
    <row r="4" spans="1:83" ht="58.2" customHeight="1">
      <c r="B4" s="30" t="s">
        <v>141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</row>
    <row r="5" spans="1:83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142</v>
      </c>
      <c r="BZ5" s="3"/>
      <c r="CA5" s="3"/>
      <c r="CB5" s="3"/>
    </row>
    <row r="6" spans="1:83" ht="14.4" customHeight="1">
      <c r="A6" s="21" t="s">
        <v>22</v>
      </c>
      <c r="B6" s="24" t="s">
        <v>22</v>
      </c>
      <c r="C6" s="24" t="s">
        <v>13</v>
      </c>
      <c r="D6" s="24" t="s">
        <v>14</v>
      </c>
      <c r="E6" s="24" t="s">
        <v>15</v>
      </c>
      <c r="F6" s="26" t="s">
        <v>15</v>
      </c>
      <c r="G6" s="26" t="s">
        <v>15</v>
      </c>
      <c r="H6" s="26" t="s">
        <v>15</v>
      </c>
      <c r="I6" s="26" t="s">
        <v>15</v>
      </c>
      <c r="J6" s="26" t="s">
        <v>15</v>
      </c>
      <c r="K6" s="26" t="s">
        <v>15</v>
      </c>
      <c r="L6" s="26" t="s">
        <v>15</v>
      </c>
      <c r="M6" s="26" t="s">
        <v>15</v>
      </c>
      <c r="N6" s="26" t="s">
        <v>15</v>
      </c>
      <c r="O6" s="26" t="s">
        <v>15</v>
      </c>
      <c r="P6" s="26" t="s">
        <v>15</v>
      </c>
      <c r="Q6" s="26" t="s">
        <v>15</v>
      </c>
      <c r="R6" s="26" t="s">
        <v>15</v>
      </c>
      <c r="S6" s="26" t="s">
        <v>15</v>
      </c>
      <c r="T6" s="24" t="s">
        <v>16</v>
      </c>
      <c r="U6" s="23" t="s">
        <v>4</v>
      </c>
      <c r="V6" s="23" t="s">
        <v>17</v>
      </c>
      <c r="W6" s="23" t="s">
        <v>5</v>
      </c>
      <c r="X6" s="23" t="s">
        <v>18</v>
      </c>
      <c r="Y6" s="23" t="s">
        <v>7</v>
      </c>
      <c r="Z6" s="23" t="s">
        <v>19</v>
      </c>
      <c r="AA6" s="23" t="s">
        <v>9</v>
      </c>
      <c r="AB6" s="23" t="s">
        <v>20</v>
      </c>
      <c r="AC6" s="23" t="s">
        <v>10</v>
      </c>
      <c r="AD6" s="23" t="s">
        <v>21</v>
      </c>
      <c r="AE6" s="23" t="s">
        <v>11</v>
      </c>
      <c r="AF6" s="23" t="s">
        <v>4</v>
      </c>
      <c r="AG6" s="23" t="s">
        <v>5</v>
      </c>
      <c r="AH6" s="23" t="s">
        <v>7</v>
      </c>
      <c r="AI6" s="23" t="s">
        <v>9</v>
      </c>
      <c r="AJ6" s="23" t="s">
        <v>10</v>
      </c>
      <c r="AK6" s="23" t="s">
        <v>11</v>
      </c>
      <c r="AL6" s="24" t="s">
        <v>140</v>
      </c>
      <c r="AM6" s="23" t="s">
        <v>5</v>
      </c>
      <c r="AN6" s="23" t="s">
        <v>7</v>
      </c>
      <c r="AO6" s="23" t="s">
        <v>9</v>
      </c>
      <c r="AP6" s="23" t="s">
        <v>11</v>
      </c>
      <c r="AQ6" s="21" t="s">
        <v>23</v>
      </c>
      <c r="AR6" s="21" t="s">
        <v>17</v>
      </c>
      <c r="AS6" s="21" t="s">
        <v>24</v>
      </c>
      <c r="AT6" s="21" t="s">
        <v>18</v>
      </c>
      <c r="AU6" s="21" t="s">
        <v>25</v>
      </c>
      <c r="AV6" s="21" t="s">
        <v>19</v>
      </c>
      <c r="AW6" s="21" t="s">
        <v>26</v>
      </c>
      <c r="AX6" s="21" t="s">
        <v>20</v>
      </c>
      <c r="AY6" s="21" t="s">
        <v>27</v>
      </c>
      <c r="AZ6" s="21" t="s">
        <v>21</v>
      </c>
      <c r="BA6" s="21" t="s">
        <v>28</v>
      </c>
      <c r="BB6" s="21" t="s">
        <v>23</v>
      </c>
      <c r="BC6" s="21" t="s">
        <v>24</v>
      </c>
      <c r="BD6" s="21" t="s">
        <v>25</v>
      </c>
      <c r="BE6" s="21" t="s">
        <v>26</v>
      </c>
      <c r="BF6" s="21" t="s">
        <v>27</v>
      </c>
      <c r="BG6" s="21" t="s">
        <v>28</v>
      </c>
      <c r="BH6" s="24" t="s">
        <v>23</v>
      </c>
      <c r="BI6" s="21" t="s">
        <v>24</v>
      </c>
      <c r="BJ6" s="21" t="s">
        <v>25</v>
      </c>
      <c r="BK6" s="21" t="s">
        <v>26</v>
      </c>
      <c r="BL6" s="21" t="s">
        <v>28</v>
      </c>
      <c r="BM6" s="21" t="s">
        <v>29</v>
      </c>
      <c r="BN6" s="21" t="s">
        <v>30</v>
      </c>
      <c r="BO6" s="21" t="s">
        <v>31</v>
      </c>
      <c r="BP6" s="21" t="s">
        <v>32</v>
      </c>
      <c r="BQ6" s="21" t="s">
        <v>33</v>
      </c>
      <c r="BR6" s="21" t="s">
        <v>34</v>
      </c>
      <c r="BS6" s="21" t="s">
        <v>29</v>
      </c>
      <c r="BT6" s="21" t="s">
        <v>30</v>
      </c>
      <c r="BU6" s="21" t="s">
        <v>31</v>
      </c>
      <c r="BV6" s="21" t="s">
        <v>32</v>
      </c>
      <c r="BW6" s="21" t="s">
        <v>33</v>
      </c>
      <c r="BX6" s="21" t="s">
        <v>34</v>
      </c>
      <c r="BY6" s="24" t="s">
        <v>29</v>
      </c>
      <c r="BZ6" s="21" t="s">
        <v>30</v>
      </c>
      <c r="CA6" s="21" t="s">
        <v>31</v>
      </c>
      <c r="CB6" s="21" t="s">
        <v>32</v>
      </c>
      <c r="CC6" s="27" t="s">
        <v>34</v>
      </c>
    </row>
    <row r="7" spans="1:83" ht="14.4" customHeight="1">
      <c r="A7" s="22"/>
      <c r="B7" s="24"/>
      <c r="C7" s="24"/>
      <c r="D7" s="24"/>
      <c r="E7" s="24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4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33"/>
      <c r="AM7" s="25"/>
      <c r="AN7" s="25"/>
      <c r="AO7" s="25"/>
      <c r="AP7" s="25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4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4"/>
      <c r="BZ7" s="22"/>
      <c r="CA7" s="22"/>
      <c r="CB7" s="22"/>
      <c r="CC7" s="28"/>
    </row>
    <row r="8" spans="1:83" ht="14.4" customHeight="1">
      <c r="A8" s="23"/>
      <c r="B8" s="24"/>
      <c r="C8" s="24" t="s">
        <v>0</v>
      </c>
      <c r="D8" s="24" t="s">
        <v>1</v>
      </c>
      <c r="E8" s="24" t="s">
        <v>2</v>
      </c>
      <c r="F8" s="26" t="s">
        <v>2</v>
      </c>
      <c r="G8" s="26" t="s">
        <v>2</v>
      </c>
      <c r="H8" s="26" t="s">
        <v>2</v>
      </c>
      <c r="I8" s="26" t="s">
        <v>2</v>
      </c>
      <c r="J8" s="26" t="s">
        <v>2</v>
      </c>
      <c r="K8" s="26" t="s">
        <v>2</v>
      </c>
      <c r="L8" s="26" t="s">
        <v>2</v>
      </c>
      <c r="M8" s="26" t="s">
        <v>2</v>
      </c>
      <c r="N8" s="26" t="s">
        <v>2</v>
      </c>
      <c r="O8" s="26" t="s">
        <v>2</v>
      </c>
      <c r="P8" s="26" t="s">
        <v>2</v>
      </c>
      <c r="Q8" s="26" t="s">
        <v>2</v>
      </c>
      <c r="R8" s="26" t="s">
        <v>2</v>
      </c>
      <c r="S8" s="26" t="s">
        <v>2</v>
      </c>
      <c r="T8" s="24" t="s">
        <v>3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4"/>
      <c r="AM8" s="23"/>
      <c r="AN8" s="23"/>
      <c r="AO8" s="23"/>
      <c r="AP8" s="23"/>
      <c r="AQ8" s="23" t="s">
        <v>4</v>
      </c>
      <c r="AR8" s="23" t="s">
        <v>12</v>
      </c>
      <c r="AS8" s="23" t="s">
        <v>5</v>
      </c>
      <c r="AT8" s="23" t="s">
        <v>6</v>
      </c>
      <c r="AU8" s="23" t="s">
        <v>7</v>
      </c>
      <c r="AV8" s="23" t="s">
        <v>8</v>
      </c>
      <c r="AW8" s="23" t="s">
        <v>9</v>
      </c>
      <c r="AX8" s="23" t="s">
        <v>10</v>
      </c>
      <c r="AY8" s="23" t="s">
        <v>11</v>
      </c>
      <c r="AZ8" s="23" t="s">
        <v>4</v>
      </c>
      <c r="BA8" s="23" t="s">
        <v>5</v>
      </c>
      <c r="BB8" s="23" t="s">
        <v>7</v>
      </c>
      <c r="BC8" s="23" t="s">
        <v>9</v>
      </c>
      <c r="BD8" s="23" t="s">
        <v>10</v>
      </c>
      <c r="BE8" s="23" t="s">
        <v>11</v>
      </c>
      <c r="BF8" s="23" t="s">
        <v>4</v>
      </c>
      <c r="BG8" s="23" t="s">
        <v>5</v>
      </c>
      <c r="BH8" s="24" t="s">
        <v>7</v>
      </c>
      <c r="BI8" s="23" t="s">
        <v>9</v>
      </c>
      <c r="BJ8" s="23" t="s">
        <v>10</v>
      </c>
      <c r="BK8" s="23" t="s">
        <v>11</v>
      </c>
      <c r="BL8" s="23" t="s">
        <v>5</v>
      </c>
      <c r="BM8" s="23" t="s">
        <v>7</v>
      </c>
      <c r="BN8" s="23" t="s">
        <v>9</v>
      </c>
      <c r="BO8" s="23" t="s">
        <v>10</v>
      </c>
      <c r="BP8" s="23" t="s">
        <v>11</v>
      </c>
      <c r="BQ8" s="23" t="s">
        <v>4</v>
      </c>
      <c r="BR8" s="23" t="s">
        <v>5</v>
      </c>
      <c r="BS8" s="23" t="s">
        <v>7</v>
      </c>
      <c r="BT8" s="23" t="s">
        <v>9</v>
      </c>
      <c r="BU8" s="23" t="s">
        <v>10</v>
      </c>
      <c r="BV8" s="23" t="s">
        <v>11</v>
      </c>
      <c r="BW8" s="23" t="s">
        <v>4</v>
      </c>
      <c r="BX8" s="23" t="s">
        <v>5</v>
      </c>
      <c r="BY8" s="24" t="s">
        <v>7</v>
      </c>
      <c r="BZ8" s="23" t="s">
        <v>9</v>
      </c>
      <c r="CA8" s="23" t="s">
        <v>10</v>
      </c>
      <c r="CB8" s="23" t="s">
        <v>11</v>
      </c>
      <c r="CC8" s="28"/>
    </row>
    <row r="9" spans="1:83" ht="14.4" hidden="1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15.6">
      <c r="A10" s="2"/>
      <c r="B10" s="8" t="s">
        <v>37</v>
      </c>
      <c r="C10" s="8" t="s">
        <v>35</v>
      </c>
      <c r="D10" s="8" t="s">
        <v>36</v>
      </c>
      <c r="E10" s="8"/>
      <c r="T10" s="8"/>
      <c r="U10" s="6">
        <v>7718.1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91</v>
      </c>
      <c r="AG10" s="6"/>
      <c r="AH10" s="6"/>
      <c r="AI10" s="6"/>
      <c r="AJ10" s="6"/>
      <c r="AK10" s="6"/>
      <c r="AL10" s="14">
        <v>7809.1</v>
      </c>
      <c r="AM10" s="15"/>
      <c r="AN10" s="15"/>
      <c r="AO10" s="15"/>
      <c r="AP10" s="15"/>
      <c r="AQ10" s="15">
        <v>8071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4">
        <v>8071</v>
      </c>
      <c r="BI10" s="15"/>
      <c r="BJ10" s="15"/>
      <c r="BK10" s="15"/>
      <c r="BL10" s="15"/>
      <c r="BM10" s="15">
        <v>6006.4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>
        <v>6006.4</v>
      </c>
      <c r="BZ10" s="6"/>
      <c r="CA10" s="6"/>
      <c r="CB10" s="6"/>
      <c r="CC10" s="6"/>
      <c r="CD10" s="6"/>
    </row>
    <row r="11" spans="1:83" ht="93.6">
      <c r="A11" s="4"/>
      <c r="B11" s="10" t="s">
        <v>39</v>
      </c>
      <c r="C11" s="9" t="s">
        <v>35</v>
      </c>
      <c r="D11" s="9" t="s">
        <v>38</v>
      </c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9"/>
      <c r="U11" s="7">
        <v>7589.8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62</v>
      </c>
      <c r="AG11" s="7"/>
      <c r="AH11" s="7"/>
      <c r="AI11" s="7"/>
      <c r="AJ11" s="7"/>
      <c r="AK11" s="7"/>
      <c r="AL11" s="16">
        <v>7651.8</v>
      </c>
      <c r="AM11" s="17"/>
      <c r="AN11" s="17"/>
      <c r="AO11" s="17"/>
      <c r="AP11" s="17"/>
      <c r="AQ11" s="17">
        <v>7299.6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7299.6</v>
      </c>
      <c r="BI11" s="17"/>
      <c r="BJ11" s="17"/>
      <c r="BK11" s="17"/>
      <c r="BL11" s="17"/>
      <c r="BM11" s="17">
        <v>5449.6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5449.6</v>
      </c>
      <c r="BZ11" s="7"/>
      <c r="CA11" s="7"/>
      <c r="CB11" s="7"/>
      <c r="CC11" s="6"/>
      <c r="CD11" s="6"/>
    </row>
    <row r="12" spans="1:83" ht="78">
      <c r="A12" s="4"/>
      <c r="B12" s="10" t="s">
        <v>42</v>
      </c>
      <c r="C12" s="9" t="s">
        <v>35</v>
      </c>
      <c r="D12" s="9" t="s">
        <v>38</v>
      </c>
      <c r="E12" s="9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 t="s">
        <v>41</v>
      </c>
      <c r="U12" s="7">
        <v>6947.7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6">
        <v>6947.7</v>
      </c>
      <c r="AM12" s="17"/>
      <c r="AN12" s="17"/>
      <c r="AO12" s="17"/>
      <c r="AP12" s="17"/>
      <c r="AQ12" s="17">
        <v>7219.5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7219.5</v>
      </c>
      <c r="BI12" s="17"/>
      <c r="BJ12" s="17"/>
      <c r="BK12" s="17"/>
      <c r="BL12" s="17"/>
      <c r="BM12" s="17">
        <v>5441.9</v>
      </c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>
        <v>5441.9</v>
      </c>
      <c r="BZ12" s="7"/>
      <c r="CA12" s="7"/>
      <c r="CB12" s="7"/>
      <c r="CC12" s="6"/>
      <c r="CD12" s="6"/>
    </row>
    <row r="13" spans="1:83" ht="93.6">
      <c r="A13" s="4"/>
      <c r="B13" s="10" t="s">
        <v>45</v>
      </c>
      <c r="C13" s="9" t="s">
        <v>35</v>
      </c>
      <c r="D13" s="9" t="s">
        <v>38</v>
      </c>
      <c r="E13" s="9" t="s">
        <v>43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 t="s">
        <v>44</v>
      </c>
      <c r="U13" s="7">
        <v>606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62</v>
      </c>
      <c r="AG13" s="7"/>
      <c r="AH13" s="7"/>
      <c r="AI13" s="7"/>
      <c r="AJ13" s="7"/>
      <c r="AK13" s="7"/>
      <c r="AL13" s="16">
        <v>668</v>
      </c>
      <c r="AM13" s="17"/>
      <c r="AN13" s="17"/>
      <c r="AO13" s="17"/>
      <c r="AP13" s="17"/>
      <c r="AQ13" s="17">
        <v>72.400000000000006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72.400000000000006</v>
      </c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7"/>
      <c r="CA13" s="7"/>
      <c r="CB13" s="7"/>
      <c r="CC13" s="6"/>
      <c r="CD13" s="6"/>
    </row>
    <row r="14" spans="1:83" ht="78">
      <c r="A14" s="4"/>
      <c r="B14" s="10" t="s">
        <v>47</v>
      </c>
      <c r="C14" s="9" t="s">
        <v>35</v>
      </c>
      <c r="D14" s="9" t="s">
        <v>38</v>
      </c>
      <c r="E14" s="9" t="s">
        <v>43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46</v>
      </c>
      <c r="U14" s="7">
        <v>2.4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6">
        <v>2.4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7"/>
      <c r="CA14" s="7"/>
      <c r="CB14" s="7"/>
      <c r="CC14" s="6"/>
      <c r="CD14" s="6"/>
    </row>
    <row r="15" spans="1:83" ht="109.2">
      <c r="A15" s="4"/>
      <c r="B15" s="10" t="s">
        <v>49</v>
      </c>
      <c r="C15" s="9" t="s">
        <v>35</v>
      </c>
      <c r="D15" s="9" t="s">
        <v>38</v>
      </c>
      <c r="E15" s="9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26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6">
        <v>26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78">
      <c r="A16" s="4"/>
      <c r="B16" s="10" t="s">
        <v>51</v>
      </c>
      <c r="C16" s="9" t="s">
        <v>35</v>
      </c>
      <c r="D16" s="9" t="s">
        <v>38</v>
      </c>
      <c r="E16" s="9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7.5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6">
        <v>7.5</v>
      </c>
      <c r="AM16" s="17"/>
      <c r="AN16" s="17"/>
      <c r="AO16" s="17"/>
      <c r="AP16" s="17"/>
      <c r="AQ16" s="17">
        <v>7.5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7.5</v>
      </c>
      <c r="BI16" s="17"/>
      <c r="BJ16" s="17"/>
      <c r="BK16" s="17"/>
      <c r="BL16" s="17"/>
      <c r="BM16" s="17">
        <v>7.5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7.5</v>
      </c>
      <c r="BZ16" s="7"/>
      <c r="CA16" s="7"/>
      <c r="CB16" s="7"/>
      <c r="CC16" s="6"/>
      <c r="CD16" s="6"/>
    </row>
    <row r="17" spans="1:82" ht="187.2">
      <c r="A17" s="4"/>
      <c r="B17" s="11" t="s">
        <v>53</v>
      </c>
      <c r="C17" s="9" t="s">
        <v>35</v>
      </c>
      <c r="D17" s="9" t="s">
        <v>38</v>
      </c>
      <c r="E17" s="9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7"/>
      <c r="CA17" s="7"/>
      <c r="CB17" s="7"/>
      <c r="CC17" s="6"/>
      <c r="CD17" s="6"/>
    </row>
    <row r="18" spans="1:82" ht="62.4">
      <c r="A18" s="4"/>
      <c r="B18" s="10" t="s">
        <v>55</v>
      </c>
      <c r="C18" s="9" t="s">
        <v>35</v>
      </c>
      <c r="D18" s="9" t="s">
        <v>54</v>
      </c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/>
      <c r="U18" s="7">
        <v>84.3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84.3</v>
      </c>
      <c r="AM18" s="17"/>
      <c r="AN18" s="17"/>
      <c r="AO18" s="17"/>
      <c r="AP18" s="17"/>
      <c r="AQ18" s="17">
        <v>82.1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82.1</v>
      </c>
      <c r="BI18" s="17"/>
      <c r="BJ18" s="17"/>
      <c r="BK18" s="17"/>
      <c r="BL18" s="17"/>
      <c r="BM18" s="17">
        <v>85.3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85.3</v>
      </c>
      <c r="BZ18" s="7"/>
      <c r="CA18" s="7"/>
      <c r="CB18" s="7"/>
      <c r="CC18" s="6"/>
      <c r="CD18" s="6"/>
    </row>
    <row r="19" spans="1:82" ht="93.6">
      <c r="A19" s="4"/>
      <c r="B19" s="10" t="s">
        <v>58</v>
      </c>
      <c r="C19" s="9" t="s">
        <v>35</v>
      </c>
      <c r="D19" s="9" t="s">
        <v>54</v>
      </c>
      <c r="E19" s="9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57</v>
      </c>
      <c r="U19" s="7">
        <v>42.8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42.8</v>
      </c>
      <c r="AM19" s="17"/>
      <c r="AN19" s="17"/>
      <c r="AO19" s="17"/>
      <c r="AP19" s="17"/>
      <c r="AQ19" s="17">
        <v>42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42</v>
      </c>
      <c r="BI19" s="17"/>
      <c r="BJ19" s="17"/>
      <c r="BK19" s="17"/>
      <c r="BL19" s="17"/>
      <c r="BM19" s="17">
        <v>43.6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43.6</v>
      </c>
      <c r="BZ19" s="7"/>
      <c r="CA19" s="7"/>
      <c r="CB19" s="7"/>
      <c r="CC19" s="6"/>
      <c r="CD19" s="6"/>
    </row>
    <row r="20" spans="1:82" ht="109.2">
      <c r="A20" s="4"/>
      <c r="B20" s="10" t="s">
        <v>60</v>
      </c>
      <c r="C20" s="9" t="s">
        <v>35</v>
      </c>
      <c r="D20" s="9" t="s">
        <v>54</v>
      </c>
      <c r="E20" s="9" t="s">
        <v>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57</v>
      </c>
      <c r="U20" s="7">
        <v>41.5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41.5</v>
      </c>
      <c r="AM20" s="17"/>
      <c r="AN20" s="17"/>
      <c r="AO20" s="17"/>
      <c r="AP20" s="17"/>
      <c r="AQ20" s="17">
        <v>40.1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40.1</v>
      </c>
      <c r="BI20" s="17"/>
      <c r="BJ20" s="17"/>
      <c r="BK20" s="17"/>
      <c r="BL20" s="17"/>
      <c r="BM20" s="17">
        <v>41.7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41.7</v>
      </c>
      <c r="BZ20" s="7"/>
      <c r="CA20" s="7"/>
      <c r="CB20" s="7"/>
      <c r="CC20" s="6"/>
      <c r="CD20" s="6"/>
    </row>
    <row r="21" spans="1:82" ht="31.2">
      <c r="A21" s="4"/>
      <c r="B21" s="10" t="s">
        <v>62</v>
      </c>
      <c r="C21" s="9" t="s">
        <v>35</v>
      </c>
      <c r="D21" s="9" t="s">
        <v>61</v>
      </c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7"/>
      <c r="CA21" s="7"/>
      <c r="CB21" s="7"/>
      <c r="CC21" s="6"/>
      <c r="CD21" s="6"/>
    </row>
    <row r="22" spans="1:82" ht="62.4">
      <c r="A22" s="4"/>
      <c r="B22" s="10" t="s">
        <v>65</v>
      </c>
      <c r="C22" s="9" t="s">
        <v>35</v>
      </c>
      <c r="D22" s="9" t="s">
        <v>61</v>
      </c>
      <c r="E22" s="9" t="s">
        <v>63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64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/>
      <c r="AM22" s="17"/>
      <c r="AN22" s="17"/>
      <c r="AO22" s="17"/>
      <c r="AP22" s="17"/>
      <c r="AQ22" s="17">
        <v>339.9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339.9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/>
      <c r="BZ22" s="7"/>
      <c r="CA22" s="7"/>
      <c r="CB22" s="7"/>
      <c r="CC22" s="6"/>
      <c r="CD22" s="6"/>
    </row>
    <row r="23" spans="1:82" ht="15.6">
      <c r="A23" s="4"/>
      <c r="B23" s="10" t="s">
        <v>67</v>
      </c>
      <c r="C23" s="9" t="s">
        <v>35</v>
      </c>
      <c r="D23" s="9" t="s">
        <v>66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>
        <v>3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7"/>
      <c r="CA23" s="7"/>
      <c r="CB23" s="7"/>
      <c r="CC23" s="6"/>
      <c r="CD23" s="6"/>
    </row>
    <row r="24" spans="1:82" ht="78">
      <c r="A24" s="4"/>
      <c r="B24" s="10" t="s">
        <v>70</v>
      </c>
      <c r="C24" s="9" t="s">
        <v>35</v>
      </c>
      <c r="D24" s="9" t="s">
        <v>66</v>
      </c>
      <c r="E24" s="9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69</v>
      </c>
      <c r="U24" s="7">
        <v>3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7"/>
      <c r="CA24" s="7"/>
      <c r="CB24" s="7"/>
      <c r="CC24" s="6"/>
      <c r="CD24" s="6"/>
    </row>
    <row r="25" spans="1:82" ht="15.6">
      <c r="A25" s="4"/>
      <c r="B25" s="10" t="s">
        <v>72</v>
      </c>
      <c r="C25" s="9" t="s">
        <v>35</v>
      </c>
      <c r="D25" s="9" t="s">
        <v>71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41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29</v>
      </c>
      <c r="AG25" s="7"/>
      <c r="AH25" s="7"/>
      <c r="AI25" s="7"/>
      <c r="AJ25" s="7"/>
      <c r="AK25" s="7"/>
      <c r="AL25" s="16">
        <v>70</v>
      </c>
      <c r="AM25" s="17"/>
      <c r="AN25" s="17"/>
      <c r="AO25" s="17"/>
      <c r="AP25" s="17"/>
      <c r="AQ25" s="17">
        <v>346.4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346.4</v>
      </c>
      <c r="BI25" s="17"/>
      <c r="BJ25" s="17"/>
      <c r="BK25" s="17"/>
      <c r="BL25" s="17"/>
      <c r="BM25" s="17">
        <v>468.5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468.5</v>
      </c>
      <c r="BZ25" s="7"/>
      <c r="CA25" s="7"/>
      <c r="CB25" s="7"/>
      <c r="CC25" s="6"/>
      <c r="CD25" s="6"/>
    </row>
    <row r="26" spans="1:82" ht="93.6">
      <c r="A26" s="4"/>
      <c r="B26" s="10" t="s">
        <v>74</v>
      </c>
      <c r="C26" s="9" t="s">
        <v>35</v>
      </c>
      <c r="D26" s="9" t="s">
        <v>71</v>
      </c>
      <c r="E26" s="9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44</v>
      </c>
      <c r="U26" s="7">
        <v>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93.6">
      <c r="A27" s="4"/>
      <c r="B27" s="10" t="s">
        <v>76</v>
      </c>
      <c r="C27" s="9" t="s">
        <v>35</v>
      </c>
      <c r="D27" s="9" t="s">
        <v>71</v>
      </c>
      <c r="E27" s="9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 t="s">
        <v>44</v>
      </c>
      <c r="U27" s="7">
        <v>20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9.4</v>
      </c>
      <c r="AG27" s="7"/>
      <c r="AH27" s="7"/>
      <c r="AI27" s="7"/>
      <c r="AJ27" s="7"/>
      <c r="AK27" s="7"/>
      <c r="AL27" s="16">
        <v>29.4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7"/>
      <c r="CA27" s="7"/>
      <c r="CB27" s="7"/>
      <c r="CC27" s="6"/>
      <c r="CD27" s="6"/>
    </row>
    <row r="28" spans="1:82" ht="62.4">
      <c r="A28" s="4"/>
      <c r="B28" s="10" t="s">
        <v>78</v>
      </c>
      <c r="C28" s="9" t="s">
        <v>35</v>
      </c>
      <c r="D28" s="9" t="s">
        <v>71</v>
      </c>
      <c r="E28" s="9" t="s">
        <v>77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3.1</v>
      </c>
      <c r="AG28" s="7"/>
      <c r="AH28" s="7"/>
      <c r="AI28" s="7"/>
      <c r="AJ28" s="7"/>
      <c r="AK28" s="7"/>
      <c r="AL28" s="16">
        <v>23.1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46.8">
      <c r="A29" s="4"/>
      <c r="B29" s="10" t="s">
        <v>80</v>
      </c>
      <c r="C29" s="9" t="s">
        <v>35</v>
      </c>
      <c r="D29" s="9" t="s">
        <v>71</v>
      </c>
      <c r="E29" s="9" t="s">
        <v>79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64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6"/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124.8">
      <c r="A30" s="4"/>
      <c r="B30" s="11" t="s">
        <v>82</v>
      </c>
      <c r="C30" s="9" t="s">
        <v>35</v>
      </c>
      <c r="D30" s="9" t="s">
        <v>71</v>
      </c>
      <c r="E30" s="9" t="s">
        <v>81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44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16.5</v>
      </c>
      <c r="AG30" s="7"/>
      <c r="AH30" s="7"/>
      <c r="AI30" s="7"/>
      <c r="AJ30" s="7"/>
      <c r="AK30" s="7"/>
      <c r="AL30" s="16">
        <v>16.5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/>
      <c r="BZ30" s="7"/>
      <c r="CA30" s="7"/>
      <c r="CB30" s="7"/>
      <c r="CC30" s="6"/>
      <c r="CD30" s="6"/>
    </row>
    <row r="31" spans="1:82" ht="15.6">
      <c r="A31" s="2"/>
      <c r="B31" s="8" t="s">
        <v>84</v>
      </c>
      <c r="C31" s="8" t="s">
        <v>83</v>
      </c>
      <c r="D31" s="8" t="s">
        <v>36</v>
      </c>
      <c r="E31" s="8"/>
      <c r="T31" s="8"/>
      <c r="U31" s="6">
        <v>164.3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4">
        <v>164.3</v>
      </c>
      <c r="AM31" s="15"/>
      <c r="AN31" s="15"/>
      <c r="AO31" s="15"/>
      <c r="AP31" s="15"/>
      <c r="AQ31" s="15">
        <v>179.3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4">
        <v>179.3</v>
      </c>
      <c r="BI31" s="15"/>
      <c r="BJ31" s="15"/>
      <c r="BK31" s="15"/>
      <c r="BL31" s="15"/>
      <c r="BM31" s="15">
        <v>185.6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4">
        <v>185.6</v>
      </c>
      <c r="BZ31" s="6"/>
      <c r="CA31" s="6"/>
      <c r="CB31" s="6"/>
      <c r="CC31" s="6"/>
      <c r="CD31" s="6"/>
    </row>
    <row r="32" spans="1:82" ht="31.2">
      <c r="A32" s="4"/>
      <c r="B32" s="10" t="s">
        <v>86</v>
      </c>
      <c r="C32" s="9" t="s">
        <v>83</v>
      </c>
      <c r="D32" s="9" t="s">
        <v>85</v>
      </c>
      <c r="E32" s="9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/>
      <c r="U32" s="7">
        <v>164.3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6">
        <v>164.3</v>
      </c>
      <c r="AM32" s="17"/>
      <c r="AN32" s="17"/>
      <c r="AO32" s="17"/>
      <c r="AP32" s="17"/>
      <c r="AQ32" s="17">
        <v>179.3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179.3</v>
      </c>
      <c r="BI32" s="17"/>
      <c r="BJ32" s="17"/>
      <c r="BK32" s="17"/>
      <c r="BL32" s="17"/>
      <c r="BM32" s="17">
        <v>185.6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185.6</v>
      </c>
      <c r="BZ32" s="7"/>
      <c r="CA32" s="7"/>
      <c r="CB32" s="7"/>
      <c r="CC32" s="6"/>
      <c r="CD32" s="6"/>
    </row>
    <row r="33" spans="1:82" ht="93.6">
      <c r="A33" s="4"/>
      <c r="B33" s="10" t="s">
        <v>88</v>
      </c>
      <c r="C33" s="9" t="s">
        <v>83</v>
      </c>
      <c r="D33" s="9" t="s">
        <v>85</v>
      </c>
      <c r="E33" s="9" t="s">
        <v>87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41</v>
      </c>
      <c r="U33" s="7">
        <v>148.69999999999999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>
        <v>148.69999999999999</v>
      </c>
      <c r="AM33" s="17"/>
      <c r="AN33" s="17"/>
      <c r="AO33" s="17"/>
      <c r="AP33" s="17"/>
      <c r="AQ33" s="17">
        <v>154.69999999999999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154.69999999999999</v>
      </c>
      <c r="BI33" s="17"/>
      <c r="BJ33" s="17"/>
      <c r="BK33" s="17"/>
      <c r="BL33" s="17"/>
      <c r="BM33" s="17">
        <v>160.80000000000001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160.80000000000001</v>
      </c>
      <c r="BZ33" s="7"/>
      <c r="CA33" s="7"/>
      <c r="CB33" s="7"/>
      <c r="CC33" s="6"/>
      <c r="CD33" s="6"/>
    </row>
    <row r="34" spans="1:82" ht="93.6">
      <c r="A34" s="4"/>
      <c r="B34" s="10" t="s">
        <v>89</v>
      </c>
      <c r="C34" s="9" t="s">
        <v>83</v>
      </c>
      <c r="D34" s="9" t="s">
        <v>85</v>
      </c>
      <c r="E34" s="9" t="s">
        <v>87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 t="s">
        <v>44</v>
      </c>
      <c r="U34" s="7">
        <v>15.6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6">
        <v>15.6</v>
      </c>
      <c r="AM34" s="17"/>
      <c r="AN34" s="17"/>
      <c r="AO34" s="17"/>
      <c r="AP34" s="17"/>
      <c r="AQ34" s="17">
        <v>24.6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>
        <v>24.6</v>
      </c>
      <c r="BI34" s="17"/>
      <c r="BJ34" s="17"/>
      <c r="BK34" s="17"/>
      <c r="BL34" s="17"/>
      <c r="BM34" s="17">
        <v>24.8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>
        <v>24.8</v>
      </c>
      <c r="BZ34" s="7"/>
      <c r="CA34" s="7"/>
      <c r="CB34" s="7"/>
      <c r="CC34" s="6"/>
      <c r="CD34" s="6"/>
    </row>
    <row r="35" spans="1:82" ht="15.6">
      <c r="A35" s="2"/>
      <c r="B35" s="8" t="s">
        <v>90</v>
      </c>
      <c r="C35" s="8" t="s">
        <v>85</v>
      </c>
      <c r="D35" s="8" t="s">
        <v>36</v>
      </c>
      <c r="E35" s="8"/>
      <c r="T35" s="8"/>
      <c r="U35" s="6">
        <v>86.4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-30.8</v>
      </c>
      <c r="AG35" s="6"/>
      <c r="AH35" s="6"/>
      <c r="AI35" s="6"/>
      <c r="AJ35" s="6"/>
      <c r="AK35" s="6"/>
      <c r="AL35" s="14">
        <v>55.6</v>
      </c>
      <c r="AM35" s="15"/>
      <c r="AN35" s="15"/>
      <c r="AO35" s="15"/>
      <c r="AP35" s="15"/>
      <c r="AQ35" s="15">
        <v>13.7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13.7</v>
      </c>
      <c r="BI35" s="15"/>
      <c r="BJ35" s="15"/>
      <c r="BK35" s="15"/>
      <c r="BL35" s="15"/>
      <c r="BM35" s="15">
        <v>14.2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14.2</v>
      </c>
      <c r="BZ35" s="6"/>
      <c r="CA35" s="6"/>
      <c r="CB35" s="6"/>
      <c r="CC35" s="6"/>
      <c r="CD35" s="6"/>
    </row>
    <row r="36" spans="1:82" ht="62.4">
      <c r="A36" s="4"/>
      <c r="B36" s="10" t="s">
        <v>92</v>
      </c>
      <c r="C36" s="9" t="s">
        <v>85</v>
      </c>
      <c r="D36" s="9" t="s">
        <v>91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7">
        <v>78.900000000000006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-24.5</v>
      </c>
      <c r="AG36" s="7"/>
      <c r="AH36" s="7"/>
      <c r="AI36" s="7"/>
      <c r="AJ36" s="7"/>
      <c r="AK36" s="7"/>
      <c r="AL36" s="16">
        <v>54.4</v>
      </c>
      <c r="AM36" s="17"/>
      <c r="AN36" s="17"/>
      <c r="AO36" s="17"/>
      <c r="AP36" s="17"/>
      <c r="AQ36" s="17">
        <v>13.7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13.7</v>
      </c>
      <c r="BI36" s="17"/>
      <c r="BJ36" s="17"/>
      <c r="BK36" s="17"/>
      <c r="BL36" s="17"/>
      <c r="BM36" s="17">
        <v>14.2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14.2</v>
      </c>
      <c r="BZ36" s="7"/>
      <c r="CA36" s="7"/>
      <c r="CB36" s="7"/>
      <c r="CC36" s="6"/>
      <c r="CD36" s="6"/>
    </row>
    <row r="37" spans="1:82" ht="78">
      <c r="A37" s="4"/>
      <c r="B37" s="10" t="s">
        <v>94</v>
      </c>
      <c r="C37" s="9" t="s">
        <v>85</v>
      </c>
      <c r="D37" s="9" t="s">
        <v>91</v>
      </c>
      <c r="E37" s="9" t="s">
        <v>93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44</v>
      </c>
      <c r="U37" s="7">
        <v>63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-24.5</v>
      </c>
      <c r="AG37" s="7"/>
      <c r="AH37" s="7"/>
      <c r="AI37" s="7"/>
      <c r="AJ37" s="7"/>
      <c r="AK37" s="7"/>
      <c r="AL37" s="16">
        <v>38.5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7"/>
      <c r="CA37" s="7"/>
      <c r="CB37" s="7"/>
      <c r="CC37" s="6"/>
      <c r="CD37" s="6"/>
    </row>
    <row r="38" spans="1:82" ht="46.8">
      <c r="A38" s="4"/>
      <c r="B38" s="10" t="s">
        <v>95</v>
      </c>
      <c r="C38" s="9" t="s">
        <v>85</v>
      </c>
      <c r="D38" s="9" t="s">
        <v>91</v>
      </c>
      <c r="E38" s="9" t="s">
        <v>93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46</v>
      </c>
      <c r="U38" s="7">
        <v>2.8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6">
        <v>2.8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/>
      <c r="BZ38" s="7"/>
      <c r="CA38" s="7"/>
      <c r="CB38" s="7"/>
      <c r="CC38" s="6"/>
      <c r="CD38" s="6"/>
    </row>
    <row r="39" spans="1:82" ht="109.2">
      <c r="A39" s="4"/>
      <c r="B39" s="10" t="s">
        <v>97</v>
      </c>
      <c r="C39" s="9" t="s">
        <v>85</v>
      </c>
      <c r="D39" s="9" t="s">
        <v>91</v>
      </c>
      <c r="E39" s="9" t="s">
        <v>96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 t="s">
        <v>57</v>
      </c>
      <c r="U39" s="7">
        <v>13.1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6">
        <v>13.1</v>
      </c>
      <c r="AM39" s="17"/>
      <c r="AN39" s="17"/>
      <c r="AO39" s="17"/>
      <c r="AP39" s="17"/>
      <c r="AQ39" s="17">
        <v>13.7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13.7</v>
      </c>
      <c r="BI39" s="17"/>
      <c r="BJ39" s="17"/>
      <c r="BK39" s="17"/>
      <c r="BL39" s="17"/>
      <c r="BM39" s="17">
        <v>14.2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14.2</v>
      </c>
      <c r="BZ39" s="7"/>
      <c r="CA39" s="7"/>
      <c r="CB39" s="7"/>
      <c r="CC39" s="6"/>
      <c r="CD39" s="6"/>
    </row>
    <row r="40" spans="1:82" ht="46.8">
      <c r="A40" s="4"/>
      <c r="B40" s="10" t="s">
        <v>99</v>
      </c>
      <c r="C40" s="9" t="s">
        <v>85</v>
      </c>
      <c r="D40" s="9" t="s">
        <v>98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7">
        <v>7.5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-6.3</v>
      </c>
      <c r="AG40" s="7"/>
      <c r="AH40" s="7"/>
      <c r="AI40" s="7"/>
      <c r="AJ40" s="7"/>
      <c r="AK40" s="7"/>
      <c r="AL40" s="16">
        <v>1.2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62.4">
      <c r="A41" s="4"/>
      <c r="B41" s="10" t="s">
        <v>101</v>
      </c>
      <c r="C41" s="9" t="s">
        <v>85</v>
      </c>
      <c r="D41" s="9" t="s">
        <v>98</v>
      </c>
      <c r="E41" s="9" t="s">
        <v>100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41</v>
      </c>
      <c r="U41" s="7">
        <v>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-3.8</v>
      </c>
      <c r="AG41" s="7"/>
      <c r="AH41" s="7"/>
      <c r="AI41" s="7"/>
      <c r="AJ41" s="7"/>
      <c r="AK41" s="7"/>
      <c r="AL41" s="16">
        <v>1.2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33" customHeight="1">
      <c r="A42" s="2"/>
      <c r="B42" s="19" t="s">
        <v>103</v>
      </c>
      <c r="C42" s="8" t="s">
        <v>102</v>
      </c>
      <c r="D42" s="8" t="s">
        <v>36</v>
      </c>
      <c r="E42" s="8"/>
      <c r="T42" s="8"/>
      <c r="U42" s="6">
        <v>435.3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672.7</v>
      </c>
      <c r="AG42" s="6"/>
      <c r="AH42" s="6"/>
      <c r="AI42" s="6"/>
      <c r="AJ42" s="6"/>
      <c r="AK42" s="6"/>
      <c r="AL42" s="14">
        <f>AL43</f>
        <v>963</v>
      </c>
      <c r="AM42" s="15"/>
      <c r="AN42" s="15"/>
      <c r="AO42" s="15"/>
      <c r="AP42" s="15"/>
      <c r="AQ42" s="15">
        <v>22.2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>
        <v>308.60000000000002</v>
      </c>
      <c r="BC42" s="15"/>
      <c r="BD42" s="15"/>
      <c r="BE42" s="15"/>
      <c r="BF42" s="15"/>
      <c r="BG42" s="15"/>
      <c r="BH42" s="14">
        <v>330.8</v>
      </c>
      <c r="BI42" s="15"/>
      <c r="BJ42" s="15"/>
      <c r="BK42" s="15"/>
      <c r="BL42" s="15"/>
      <c r="BM42" s="15">
        <v>164.1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>
        <v>164.1</v>
      </c>
      <c r="BZ42" s="6"/>
      <c r="CA42" s="6"/>
      <c r="CB42" s="6"/>
      <c r="CC42" s="6"/>
      <c r="CD42" s="6"/>
    </row>
    <row r="43" spans="1:82" ht="15.6">
      <c r="A43" s="4"/>
      <c r="B43" s="10" t="s">
        <v>104</v>
      </c>
      <c r="C43" s="9" t="s">
        <v>102</v>
      </c>
      <c r="D43" s="9" t="s">
        <v>85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>
        <v>435.3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672.7</v>
      </c>
      <c r="AG43" s="7"/>
      <c r="AH43" s="7"/>
      <c r="AI43" s="7"/>
      <c r="AJ43" s="7"/>
      <c r="AK43" s="7"/>
      <c r="AL43" s="16">
        <f>AL44+AL45+AL46+AL47+AL49</f>
        <v>963</v>
      </c>
      <c r="AM43" s="17"/>
      <c r="AN43" s="17"/>
      <c r="AO43" s="17"/>
      <c r="AP43" s="17"/>
      <c r="AQ43" s="17">
        <v>22.2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>
        <v>308.60000000000002</v>
      </c>
      <c r="BC43" s="17"/>
      <c r="BD43" s="17"/>
      <c r="BE43" s="17"/>
      <c r="BF43" s="17"/>
      <c r="BG43" s="17"/>
      <c r="BH43" s="16">
        <v>330.8</v>
      </c>
      <c r="BI43" s="17"/>
      <c r="BJ43" s="17"/>
      <c r="BK43" s="17"/>
      <c r="BL43" s="17"/>
      <c r="BM43" s="17">
        <v>164.1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>
        <v>164.1</v>
      </c>
      <c r="BZ43" s="7"/>
      <c r="CA43" s="7"/>
      <c r="CB43" s="7"/>
      <c r="CC43" s="6"/>
      <c r="CD43" s="6"/>
    </row>
    <row r="44" spans="1:82" ht="78">
      <c r="A44" s="4"/>
      <c r="B44" s="10" t="s">
        <v>106</v>
      </c>
      <c r="C44" s="9" t="s">
        <v>102</v>
      </c>
      <c r="D44" s="9" t="s">
        <v>85</v>
      </c>
      <c r="E44" s="9" t="s">
        <v>105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44</v>
      </c>
      <c r="U44" s="7">
        <v>357.5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6">
        <v>212.5</v>
      </c>
      <c r="AM44" s="17"/>
      <c r="AN44" s="17"/>
      <c r="AO44" s="17"/>
      <c r="AP44" s="17"/>
      <c r="AQ44" s="17">
        <v>22.2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22.2</v>
      </c>
      <c r="BI44" s="17"/>
      <c r="BJ44" s="17"/>
      <c r="BK44" s="17"/>
      <c r="BL44" s="17"/>
      <c r="BM44" s="17">
        <v>164.1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164.1</v>
      </c>
      <c r="BZ44" s="7"/>
      <c r="CA44" s="7"/>
      <c r="CB44" s="7"/>
      <c r="CC44" s="6"/>
      <c r="CD44" s="6"/>
    </row>
    <row r="45" spans="1:82" ht="62.4">
      <c r="A45" s="4"/>
      <c r="B45" s="10" t="s">
        <v>108</v>
      </c>
      <c r="C45" s="9" t="s">
        <v>102</v>
      </c>
      <c r="D45" s="9" t="s">
        <v>85</v>
      </c>
      <c r="E45" s="9" t="s">
        <v>107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 t="s">
        <v>44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75.599999999999994</v>
      </c>
      <c r="AG45" s="7"/>
      <c r="AH45" s="7"/>
      <c r="AI45" s="7"/>
      <c r="AJ45" s="7"/>
      <c r="AK45" s="7"/>
      <c r="AL45" s="16">
        <v>75.599999999999994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/>
      <c r="BZ45" s="7"/>
      <c r="CA45" s="7"/>
      <c r="CB45" s="7"/>
      <c r="CC45" s="6"/>
      <c r="CD45" s="6"/>
    </row>
    <row r="46" spans="1:82" ht="78">
      <c r="A46" s="4"/>
      <c r="B46" s="10" t="s">
        <v>110</v>
      </c>
      <c r="C46" s="9" t="s">
        <v>102</v>
      </c>
      <c r="D46" s="9" t="s">
        <v>85</v>
      </c>
      <c r="E46" s="9" t="s">
        <v>109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 t="s">
        <v>44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51.7</v>
      </c>
      <c r="AG46" s="7"/>
      <c r="AH46" s="7"/>
      <c r="AI46" s="7"/>
      <c r="AJ46" s="7"/>
      <c r="AK46" s="7"/>
      <c r="AL46" s="16">
        <v>51.7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/>
      <c r="BZ46" s="7"/>
      <c r="CA46" s="7"/>
      <c r="CB46" s="7"/>
      <c r="CC46" s="6"/>
      <c r="CD46" s="6"/>
    </row>
    <row r="47" spans="1:82" ht="78">
      <c r="A47" s="4"/>
      <c r="B47" s="10" t="s">
        <v>112</v>
      </c>
      <c r="C47" s="9" t="s">
        <v>102</v>
      </c>
      <c r="D47" s="9" t="s">
        <v>85</v>
      </c>
      <c r="E47" s="9" t="s">
        <v>111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>
        <v>75.3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545.4</v>
      </c>
      <c r="AG47" s="7"/>
      <c r="AH47" s="7"/>
      <c r="AI47" s="7"/>
      <c r="AJ47" s="7"/>
      <c r="AK47" s="7"/>
      <c r="AL47" s="16">
        <v>620.70000000000005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/>
      <c r="BZ47" s="7"/>
      <c r="CA47" s="7"/>
      <c r="CB47" s="7"/>
      <c r="CC47" s="6"/>
      <c r="CD47" s="6"/>
    </row>
    <row r="48" spans="1:82" ht="140.4">
      <c r="A48" s="4"/>
      <c r="B48" s="11" t="s">
        <v>114</v>
      </c>
      <c r="C48" s="9" t="s">
        <v>102</v>
      </c>
      <c r="D48" s="9" t="s">
        <v>85</v>
      </c>
      <c r="E48" s="9" t="s">
        <v>113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6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>
        <v>308.60000000000002</v>
      </c>
      <c r="BC48" s="17"/>
      <c r="BD48" s="17"/>
      <c r="BE48" s="17"/>
      <c r="BF48" s="17"/>
      <c r="BG48" s="17"/>
      <c r="BH48" s="16">
        <v>308.60000000000002</v>
      </c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93.6">
      <c r="A49" s="4"/>
      <c r="B49" s="10" t="s">
        <v>116</v>
      </c>
      <c r="C49" s="9" t="s">
        <v>102</v>
      </c>
      <c r="D49" s="9" t="s">
        <v>85</v>
      </c>
      <c r="E49" s="9" t="s">
        <v>115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>
        <v>2.5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6">
        <v>2.5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15.6">
      <c r="A50" s="2"/>
      <c r="B50" s="8" t="s">
        <v>117</v>
      </c>
      <c r="C50" s="8" t="s">
        <v>61</v>
      </c>
      <c r="D50" s="8" t="s">
        <v>36</v>
      </c>
      <c r="E50" s="8"/>
      <c r="T50" s="8"/>
      <c r="U50" s="6">
        <v>11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-10</v>
      </c>
      <c r="AG50" s="6"/>
      <c r="AH50" s="6"/>
      <c r="AI50" s="6"/>
      <c r="AJ50" s="6"/>
      <c r="AK50" s="6"/>
      <c r="AL50" s="14">
        <v>1</v>
      </c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4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4"/>
      <c r="BZ50" s="6"/>
      <c r="CA50" s="6"/>
      <c r="CB50" s="6"/>
      <c r="CC50" s="6"/>
      <c r="CD50" s="6"/>
    </row>
    <row r="51" spans="1:82" ht="15.6">
      <c r="A51" s="4"/>
      <c r="B51" s="10" t="s">
        <v>118</v>
      </c>
      <c r="C51" s="9" t="s">
        <v>61</v>
      </c>
      <c r="D51" s="9" t="s">
        <v>61</v>
      </c>
      <c r="E51" s="9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7">
        <v>1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6">
        <v>1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78">
      <c r="A52" s="4"/>
      <c r="B52" s="10" t="s">
        <v>120</v>
      </c>
      <c r="C52" s="9" t="s">
        <v>61</v>
      </c>
      <c r="D52" s="9" t="s">
        <v>61</v>
      </c>
      <c r="E52" s="9" t="s">
        <v>119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1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6">
        <v>1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>
      <c r="A53" s="2"/>
      <c r="B53" s="8" t="s">
        <v>122</v>
      </c>
      <c r="C53" s="8" t="s">
        <v>121</v>
      </c>
      <c r="D53" s="8" t="s">
        <v>36</v>
      </c>
      <c r="E53" s="8"/>
      <c r="T53" s="8"/>
      <c r="U53" s="6">
        <v>2978.5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-1.4</v>
      </c>
      <c r="AG53" s="6"/>
      <c r="AH53" s="6"/>
      <c r="AI53" s="6"/>
      <c r="AJ53" s="6"/>
      <c r="AK53" s="6"/>
      <c r="AL53" s="14">
        <f>AL54</f>
        <v>3122.1</v>
      </c>
      <c r="AM53" s="15"/>
      <c r="AN53" s="15"/>
      <c r="AO53" s="15"/>
      <c r="AP53" s="15"/>
      <c r="AQ53" s="15">
        <v>5223.1000000000004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>
        <v>-308.60000000000002</v>
      </c>
      <c r="BC53" s="15"/>
      <c r="BD53" s="15"/>
      <c r="BE53" s="15"/>
      <c r="BF53" s="15"/>
      <c r="BG53" s="15"/>
      <c r="BH53" s="14">
        <v>4914.5</v>
      </c>
      <c r="BI53" s="15"/>
      <c r="BJ53" s="15"/>
      <c r="BK53" s="15"/>
      <c r="BL53" s="15"/>
      <c r="BM53" s="15">
        <v>2529.5</v>
      </c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>
        <v>2529.5</v>
      </c>
      <c r="BZ53" s="6"/>
      <c r="CA53" s="6"/>
      <c r="CB53" s="6"/>
      <c r="CC53" s="6"/>
      <c r="CD53" s="6"/>
    </row>
    <row r="54" spans="1:82" ht="15.6">
      <c r="A54" s="4"/>
      <c r="B54" s="10" t="s">
        <v>123</v>
      </c>
      <c r="C54" s="9" t="s">
        <v>121</v>
      </c>
      <c r="D54" s="9" t="s">
        <v>35</v>
      </c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/>
      <c r="U54" s="7">
        <v>2978.5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-1.4</v>
      </c>
      <c r="AG54" s="7"/>
      <c r="AH54" s="7"/>
      <c r="AI54" s="7"/>
      <c r="AJ54" s="7"/>
      <c r="AK54" s="7"/>
      <c r="AL54" s="16">
        <f>AL55+AL56+AL57</f>
        <v>3122.1</v>
      </c>
      <c r="AM54" s="17"/>
      <c r="AN54" s="17"/>
      <c r="AO54" s="17"/>
      <c r="AP54" s="17"/>
      <c r="AQ54" s="17">
        <v>5223.1000000000004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>
        <v>-308.60000000000002</v>
      </c>
      <c r="BC54" s="17"/>
      <c r="BD54" s="17"/>
      <c r="BE54" s="17"/>
      <c r="BF54" s="17"/>
      <c r="BG54" s="17"/>
      <c r="BH54" s="16">
        <v>4914.5</v>
      </c>
      <c r="BI54" s="17"/>
      <c r="BJ54" s="17"/>
      <c r="BK54" s="17"/>
      <c r="BL54" s="17"/>
      <c r="BM54" s="17">
        <v>2529.5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2529.5</v>
      </c>
      <c r="BZ54" s="7"/>
      <c r="CA54" s="7"/>
      <c r="CB54" s="7"/>
      <c r="CC54" s="6"/>
      <c r="CD54" s="6"/>
    </row>
    <row r="55" spans="1:82" ht="78">
      <c r="A55" s="4"/>
      <c r="B55" s="10" t="s">
        <v>126</v>
      </c>
      <c r="C55" s="9" t="s">
        <v>121</v>
      </c>
      <c r="D55" s="9" t="s">
        <v>35</v>
      </c>
      <c r="E55" s="9" t="s">
        <v>124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125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6"/>
      <c r="AM55" s="17"/>
      <c r="AN55" s="17"/>
      <c r="AO55" s="17"/>
      <c r="AP55" s="17"/>
      <c r="AQ55" s="17">
        <v>2547.5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2547.5</v>
      </c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93.6">
      <c r="A56" s="4"/>
      <c r="B56" s="10" t="s">
        <v>129</v>
      </c>
      <c r="C56" s="9" t="s">
        <v>121</v>
      </c>
      <c r="D56" s="9" t="s">
        <v>35</v>
      </c>
      <c r="E56" s="9" t="s">
        <v>127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 t="s">
        <v>128</v>
      </c>
      <c r="U56" s="7">
        <v>2818.5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158.6</v>
      </c>
      <c r="AG56" s="7"/>
      <c r="AH56" s="7"/>
      <c r="AI56" s="7"/>
      <c r="AJ56" s="7"/>
      <c r="AK56" s="7"/>
      <c r="AL56" s="16">
        <v>2977.1</v>
      </c>
      <c r="AM56" s="17"/>
      <c r="AN56" s="17"/>
      <c r="AO56" s="17"/>
      <c r="AP56" s="17"/>
      <c r="AQ56" s="17">
        <v>2675.6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>
        <v>-308.60000000000002</v>
      </c>
      <c r="BC56" s="17"/>
      <c r="BD56" s="17"/>
      <c r="BE56" s="17"/>
      <c r="BF56" s="17"/>
      <c r="BG56" s="17"/>
      <c r="BH56" s="16">
        <v>2367</v>
      </c>
      <c r="BI56" s="17"/>
      <c r="BJ56" s="17"/>
      <c r="BK56" s="17"/>
      <c r="BL56" s="17"/>
      <c r="BM56" s="17">
        <v>2529.5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2529.5</v>
      </c>
      <c r="BZ56" s="7"/>
      <c r="CA56" s="7"/>
      <c r="CB56" s="7"/>
      <c r="CC56" s="6"/>
      <c r="CD56" s="6"/>
    </row>
    <row r="57" spans="1:82" s="18" customFormat="1" ht="124.8">
      <c r="A57" s="20"/>
      <c r="B57" s="10" t="s">
        <v>144</v>
      </c>
      <c r="C57" s="9" t="s">
        <v>121</v>
      </c>
      <c r="D57" s="9" t="s">
        <v>35</v>
      </c>
      <c r="E57" s="9" t="s">
        <v>143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>
        <v>240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6">
        <v>145</v>
      </c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6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6"/>
      <c r="BZ57" s="6"/>
      <c r="CA57" s="6"/>
      <c r="CB57" s="6"/>
      <c r="CC57" s="6"/>
      <c r="CD57" s="6"/>
    </row>
    <row r="58" spans="1:82" ht="15.6">
      <c r="A58" s="2"/>
      <c r="B58" s="8" t="s">
        <v>130</v>
      </c>
      <c r="C58" s="8" t="s">
        <v>91</v>
      </c>
      <c r="D58" s="8" t="s">
        <v>36</v>
      </c>
      <c r="E58" s="8"/>
      <c r="T58" s="8"/>
      <c r="U58" s="6">
        <v>120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>
        <v>39.1</v>
      </c>
      <c r="AG58" s="6"/>
      <c r="AH58" s="6"/>
      <c r="AI58" s="6"/>
      <c r="AJ58" s="6"/>
      <c r="AK58" s="6"/>
      <c r="AL58" s="14">
        <v>159.1</v>
      </c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4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/>
      <c r="BZ58" s="6"/>
      <c r="CA58" s="6"/>
      <c r="CB58" s="6"/>
      <c r="CC58" s="6"/>
      <c r="CD58" s="6"/>
    </row>
    <row r="59" spans="1:82" ht="15.6">
      <c r="A59" s="4"/>
      <c r="B59" s="10" t="s">
        <v>131</v>
      </c>
      <c r="C59" s="9" t="s">
        <v>91</v>
      </c>
      <c r="D59" s="9" t="s">
        <v>35</v>
      </c>
      <c r="E59" s="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/>
      <c r="U59" s="7">
        <v>120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39.1</v>
      </c>
      <c r="AG59" s="7"/>
      <c r="AH59" s="7"/>
      <c r="AI59" s="7"/>
      <c r="AJ59" s="7"/>
      <c r="AK59" s="7"/>
      <c r="AL59" s="16">
        <v>159.1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/>
      <c r="BZ59" s="7"/>
      <c r="CA59" s="7"/>
      <c r="CB59" s="7"/>
      <c r="CC59" s="6"/>
      <c r="CD59" s="6"/>
    </row>
    <row r="60" spans="1:82" ht="62.4">
      <c r="A60" s="4"/>
      <c r="B60" s="10" t="s">
        <v>134</v>
      </c>
      <c r="C60" s="9" t="s">
        <v>91</v>
      </c>
      <c r="D60" s="9" t="s">
        <v>35</v>
      </c>
      <c r="E60" s="9" t="s">
        <v>132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 t="s">
        <v>133</v>
      </c>
      <c r="U60" s="7">
        <v>120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>
        <v>39.1</v>
      </c>
      <c r="AG60" s="7"/>
      <c r="AH60" s="7"/>
      <c r="AI60" s="7"/>
      <c r="AJ60" s="7"/>
      <c r="AK60" s="7"/>
      <c r="AL60" s="16">
        <v>159.1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7"/>
      <c r="CA60" s="7"/>
      <c r="CB60" s="7"/>
      <c r="CC60" s="6"/>
      <c r="CD60" s="6"/>
    </row>
    <row r="61" spans="1:82" ht="15.6">
      <c r="A61" s="2"/>
      <c r="B61" s="8" t="s">
        <v>135</v>
      </c>
      <c r="C61" s="8" t="s">
        <v>66</v>
      </c>
      <c r="D61" s="8" t="s">
        <v>36</v>
      </c>
      <c r="E61" s="8"/>
      <c r="T61" s="8"/>
      <c r="U61" s="6">
        <v>35.9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-6</v>
      </c>
      <c r="AG61" s="6"/>
      <c r="AH61" s="6"/>
      <c r="AI61" s="6"/>
      <c r="AJ61" s="6"/>
      <c r="AK61" s="6"/>
      <c r="AL61" s="14">
        <v>29.9</v>
      </c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4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4"/>
      <c r="BZ61" s="6"/>
      <c r="CA61" s="6"/>
      <c r="CB61" s="6"/>
      <c r="CC61" s="6"/>
      <c r="CD61" s="6"/>
    </row>
    <row r="62" spans="1:82" ht="15.6">
      <c r="A62" s="4"/>
      <c r="B62" s="10" t="s">
        <v>136</v>
      </c>
      <c r="C62" s="9" t="s">
        <v>66</v>
      </c>
      <c r="D62" s="9" t="s">
        <v>83</v>
      </c>
      <c r="E62" s="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/>
      <c r="U62" s="7">
        <v>35.9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-6</v>
      </c>
      <c r="AG62" s="7"/>
      <c r="AH62" s="7"/>
      <c r="AI62" s="7"/>
      <c r="AJ62" s="7"/>
      <c r="AK62" s="7"/>
      <c r="AL62" s="16">
        <v>29.9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93.6">
      <c r="A63" s="4"/>
      <c r="B63" s="10" t="s">
        <v>138</v>
      </c>
      <c r="C63" s="9" t="s">
        <v>66</v>
      </c>
      <c r="D63" s="9" t="s">
        <v>83</v>
      </c>
      <c r="E63" s="9" t="s">
        <v>137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9" t="s">
        <v>44</v>
      </c>
      <c r="U63" s="7">
        <v>35.9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>
        <v>-6</v>
      </c>
      <c r="AG63" s="7"/>
      <c r="AH63" s="7"/>
      <c r="AI63" s="7"/>
      <c r="AJ63" s="7"/>
      <c r="AK63" s="7"/>
      <c r="AL63" s="16">
        <v>29.9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7"/>
      <c r="CA63" s="7"/>
      <c r="CB63" s="7"/>
      <c r="CC63" s="6"/>
      <c r="CD63" s="6"/>
    </row>
    <row r="64" spans="1:82" ht="15.6">
      <c r="A64" s="2"/>
      <c r="B64" s="8" t="s">
        <v>139</v>
      </c>
      <c r="C64" s="8"/>
      <c r="D64" s="8"/>
      <c r="E64" s="8"/>
      <c r="T64" s="8"/>
      <c r="U64" s="6">
        <v>11549.5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754.6</v>
      </c>
      <c r="AG64" s="6"/>
      <c r="AH64" s="6"/>
      <c r="AI64" s="6"/>
      <c r="AJ64" s="6"/>
      <c r="AK64" s="6"/>
      <c r="AL64" s="14">
        <v>12304.1</v>
      </c>
      <c r="AM64" s="15"/>
      <c r="AN64" s="15"/>
      <c r="AO64" s="15"/>
      <c r="AP64" s="15"/>
      <c r="AQ64" s="15">
        <v>13509.3</v>
      </c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4">
        <v>13509.3</v>
      </c>
      <c r="BI64" s="15"/>
      <c r="BJ64" s="15"/>
      <c r="BK64" s="15"/>
      <c r="BL64" s="15"/>
      <c r="BM64" s="15">
        <v>8899.7999999999993</v>
      </c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4">
        <v>8899.7999999999993</v>
      </c>
      <c r="BZ64" s="6"/>
      <c r="CA64" s="6"/>
      <c r="CB64" s="6"/>
      <c r="CC64" s="6"/>
      <c r="CD64" s="6"/>
    </row>
  </sheetData>
  <mergeCells count="70">
    <mergeCell ref="B6:B8"/>
    <mergeCell ref="AL1:BY2"/>
    <mergeCell ref="B4:BY4"/>
    <mergeCell ref="A6:A8"/>
    <mergeCell ref="BG6:BG8"/>
    <mergeCell ref="AI6:AI8"/>
    <mergeCell ref="C3:CE3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  <mergeCell ref="AB6:AB8"/>
    <mergeCell ref="CA6:CA8"/>
    <mergeCell ref="AN6:AN8"/>
    <mergeCell ref="CC6:CC8"/>
    <mergeCell ref="X6:X8"/>
    <mergeCell ref="BW6:BW8"/>
    <mergeCell ref="BA6:BA8"/>
    <mergeCell ref="AU6:AU8"/>
    <mergeCell ref="AF6:AF8"/>
    <mergeCell ref="AM6:AM8"/>
    <mergeCell ref="AY6:AY8"/>
    <mergeCell ref="Z6:Z8"/>
    <mergeCell ref="AZ6:AZ8"/>
    <mergeCell ref="BU6:BU8"/>
    <mergeCell ref="AA6:AA8"/>
    <mergeCell ref="Y6:Y8"/>
    <mergeCell ref="AJ6:AJ8"/>
    <mergeCell ref="AX6:AX8"/>
    <mergeCell ref="BJ6:BJ8"/>
    <mergeCell ref="AK6:AK8"/>
    <mergeCell ref="AS6:AS8"/>
    <mergeCell ref="AW6:AW8"/>
    <mergeCell ref="AP6:AP8"/>
    <mergeCell ref="AV6:AV8"/>
    <mergeCell ref="AO6:AO8"/>
    <mergeCell ref="BC6:BC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AT6:AT8"/>
    <mergeCell ref="W6:W8"/>
    <mergeCell ref="AD6:AD8"/>
    <mergeCell ref="AH6:AH8"/>
    <mergeCell ref="CB6:CB8"/>
    <mergeCell ref="AR6:AR8"/>
    <mergeCell ref="BS6:BS8"/>
    <mergeCell ref="BH6:BH8"/>
    <mergeCell ref="BX6:BX8"/>
    <mergeCell ref="BR6:BR8"/>
    <mergeCell ref="BQ6:BQ8"/>
    <mergeCell ref="BY6:BY8"/>
    <mergeCell ref="BV6:BV8"/>
    <mergeCell ref="BT6:BT8"/>
    <mergeCell ref="BN6:BN8"/>
    <mergeCell ref="BL6:BL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2025-06-18T08:40:03Z</dcterms:created>
  <dcterms:modified xsi:type="dcterms:W3CDTF">2025-10-02T05:17:53Z</dcterms:modified>
</cp:coreProperties>
</file>